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6\JAVNA NAROČILA\Medicinski plini\"/>
    </mc:Choice>
  </mc:AlternateContent>
  <bookViews>
    <workbookView xWindow="-120" yWindow="-120" windowWidth="38640" windowHeight="21120"/>
  </bookViews>
  <sheets>
    <sheet name="List1" sheetId="1" r:id="rId1"/>
  </sheets>
  <definedNames>
    <definedName name="OLE_LINK3" localSheetId="0">List1!$B$9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C28" i="1"/>
  <c r="C26" i="1"/>
  <c r="C25" i="1"/>
  <c r="C23" i="1"/>
  <c r="C22" i="1"/>
  <c r="C21" i="1"/>
  <c r="C20" i="1"/>
  <c r="C18" i="1"/>
  <c r="C17" i="1"/>
  <c r="C16" i="1"/>
  <c r="C15" i="1"/>
  <c r="C14" i="1"/>
  <c r="C13" i="1"/>
  <c r="C12" i="1"/>
  <c r="C11" i="1"/>
  <c r="C10" i="1"/>
  <c r="C9" i="1"/>
  <c r="C7" i="1"/>
</calcChain>
</file>

<file path=xl/sharedStrings.xml><?xml version="1.0" encoding="utf-8"?>
<sst xmlns="http://schemas.openxmlformats.org/spreadsheetml/2006/main" count="61" uniqueCount="44">
  <si>
    <t>EM</t>
  </si>
  <si>
    <t>kos</t>
  </si>
  <si>
    <t>Proizvajalec</t>
  </si>
  <si>
    <t xml:space="preserve"> DDV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</si>
  <si>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</si>
  <si>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</si>
  <si>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</si>
  <si>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</si>
  <si>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</si>
  <si>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Vrednost v EUR brez DDV</t>
  </si>
  <si>
    <t>Vrednost v EUR z DDV</t>
  </si>
  <si>
    <t xml:space="preserve">Cena na EM brez DDV v EUR  
</t>
  </si>
  <si>
    <t xml:space="preserve">Cena na EM z DDV v EUR  </t>
  </si>
  <si>
    <t xml:space="preserve">Količina* </t>
  </si>
  <si>
    <t>KISIK TEKOČI Kriogeni</t>
  </si>
  <si>
    <t>kg</t>
  </si>
  <si>
    <t>DUŠIKOV OKSIDUL MED. 10L</t>
  </si>
  <si>
    <t>DUŠIKOV OKSIDUL MED. 40L</t>
  </si>
  <si>
    <t>KISIK MED. 2L  200 BAR, priklop  W 21.8 × 1/14'' desni</t>
  </si>
  <si>
    <t>KISIK MED. 3L  200 BAR, priklop  W 21.8 × 1/14'' desni</t>
  </si>
  <si>
    <t>KISIK MED. 10 L   200 BAR, priklop  W 21.8 × 1/14'' desni</t>
  </si>
  <si>
    <t>KISIK MED. 50 L  200 BAR, priklop  W 21.8 × 1/14'' desni</t>
  </si>
  <si>
    <t>KISIK MED. 2L  200 BAR, priklop  PIN-Index O2 MED</t>
  </si>
  <si>
    <t>KISIK MED. 3L  200 BAR, priklop  PIN-Index O2 MED</t>
  </si>
  <si>
    <t xml:space="preserve">OGLJIKOV DIOKSID MED.14 L </t>
  </si>
  <si>
    <t xml:space="preserve">OGLJIKOV DIOKSID MED. 50 L </t>
  </si>
  <si>
    <t>Ta izjava je sestavni del in priloga ponudbe, s katero se prijavljamo na razpis »Sukcesivna dobava medicinskih, specialnih in tehničnih plinov« objavljen na Portalu javnih naročil, dne____________, št. javnega naročila JN______/2026-___.</t>
  </si>
  <si>
    <t>MEŠANICA KL Plinov 10L 800 do 1000 PPM NO V N2, Priključek M19x1,5mm levi</t>
  </si>
  <si>
    <t>MEŠANICA KL Plinov 2L (16,05%O2, 0,3%CH4, 0,3% C2H2, 0,3%CO, 5,0%CO2 V N2)-6 KOMP. Priključek M19x1,5mm levi</t>
  </si>
  <si>
    <t>MEŠANICA KL Plinov 5L (16%O2, 5%CO2 v N2),  Priključek M19x1,5mm levi</t>
  </si>
  <si>
    <t>MEŠANICA KL Plinov 10L (21%O2, 0,3%CH4, 0,3% C2H2, 0,3%CO V N2)-5 KOMP. Priključek M19x1,5mm levi</t>
  </si>
  <si>
    <t xml:space="preserve">ACETILEN TEHNIČNI 40 l </t>
  </si>
  <si>
    <t>DUŠIKOV OKSIDUL TEH. 5L priklop 1/2"  (poseben priključek)</t>
  </si>
  <si>
    <t>DUŠIK TEKOČI v Dewar posodi 10 L</t>
  </si>
  <si>
    <t>UNP – Propan</t>
  </si>
  <si>
    <t>l</t>
  </si>
  <si>
    <t>*okvirna količina za obdobje 48 mesecev</t>
  </si>
  <si>
    <t xml:space="preserve">Kataloška številka oz. tip in naziv </t>
  </si>
  <si>
    <t xml:space="preserve"> Medicinski tekoči plini</t>
  </si>
  <si>
    <t>Naziv blaga</t>
  </si>
  <si>
    <t>Medicinski plini v jeklenkah</t>
  </si>
  <si>
    <t>Specialni plini</t>
  </si>
  <si>
    <t>Tehnični plini v jeklenkah</t>
  </si>
  <si>
    <t>Tekoči tehnični plini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</si>
</sst>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.00"/>
    <numFmt numFmtId="165" formatCode="_-* #,##0.00\ _S_I_T_-;\-* #,##0.00\ _S_I_T_-;_-* &quot;-&quot;??\ _S_I_T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color indexed="63"/>
      <name val="Arial"/>
      <family val="2"/>
    </font>
    <font>
      <sz val="8"/>
      <color indexed="8"/>
      <name val="Tahoma"/>
      <family val="2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5" fillId="3" borderId="4">
      <alignment horizontal="right" vertical="top" wrapText="1"/>
    </xf>
    <xf numFmtId="0" fontId="6" fillId="4" borderId="4">
      <alignment horizontal="left" vertical="top" wrapText="1"/>
    </xf>
    <xf numFmtId="0" fontId="6" fillId="4" borderId="4">
      <alignment horizontal="left" vertical="top" wrapText="1"/>
    </xf>
    <xf numFmtId="0" fontId="8" fillId="0" borderId="0"/>
    <xf numFmtId="0" fontId="9" fillId="0" borderId="0"/>
    <xf numFmtId="165" fontId="8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10" fillId="0" borderId="0" xfId="0" applyFo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center"/>
    </xf>
    <xf numFmtId="4" fontId="0" fillId="0" borderId="3" xfId="0" quotePrefix="1" applyNumberFormat="1" applyBorder="1" applyAlignment="1">
      <alignment horizontal="center"/>
    </xf>
    <xf numFmtId="0" fontId="7" fillId="0" borderId="5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1" xfId="0" quotePrefix="1" applyBorder="1" applyAlignment="1">
      <alignment horizontal="center"/>
    </xf>
    <xf numFmtId="4" fontId="0" fillId="0" borderId="1" xfId="0" quotePrefix="1" applyNumberFormat="1" applyBorder="1" applyAlignment="1">
      <alignment horizontal="center"/>
    </xf>
    <xf numFmtId="0" fontId="11" fillId="0" borderId="0" xfId="0" applyFont="1"/>
    <xf numFmtId="4" fontId="0" fillId="0" borderId="0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4" fontId="0" fillId="0" borderId="3" xfId="0" applyNumberFormat="1" applyBorder="1" applyAlignment="1"/>
    <xf numFmtId="4" fontId="0" fillId="0" borderId="3" xfId="0" applyNumberFormat="1" applyBorder="1"/>
    <xf numFmtId="4" fontId="0" fillId="0" borderId="12" xfId="0" applyNumberFormat="1" applyBorder="1"/>
    <xf numFmtId="4" fontId="0" fillId="0" borderId="12" xfId="0" applyNumberFormat="1" applyBorder="1" applyAlignment="1"/>
    <xf numFmtId="0" fontId="0" fillId="0" borderId="5" xfId="0" applyBorder="1"/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4" fontId="0" fillId="0" borderId="1" xfId="0" applyNumberFormat="1" applyBorder="1" applyAlignment="1"/>
    <xf numFmtId="4" fontId="0" fillId="0" borderId="13" xfId="0" applyNumberFormat="1" applyBorder="1" applyAlignment="1"/>
  </cellXfs>
  <cellStyles count="7">
    <cellStyle name="Navadno" xfId="0" builtinId="0"/>
    <cellStyle name="Navadno 2" xfId="4"/>
    <cellStyle name="Normal 2" xfId="5"/>
    <cellStyle name="style09" xfId="2"/>
    <cellStyle name="style10" xfId="3"/>
    <cellStyle name="style15" xfId="1"/>
    <cellStyle name="Vejic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6"/>
  <sheetViews>
    <sheetView tabSelected="1" workbookViewId="0">
      <selection activeCell="S25" sqref="S25"/>
    </sheetView>
  </sheetViews>
  <sheetFormatPr defaultRowHeight="15" x14ac:dyDescent="0.25"/>
  <cols>
    <col min="1" max="1" width="6.5703125" customWidth="1"/>
    <col min="2" max="2" width="65.42578125" customWidth="1"/>
    <col min="3" max="3" width="9.140625" customWidth="1"/>
    <col min="4" max="4" width="5.140625" customWidth="1"/>
    <col min="5" max="5" width="27.85546875" customWidth="1"/>
    <col min="6" max="9" width="18.42578125" customWidth="1"/>
    <col min="10" max="10" width="22.42578125" customWidth="1"/>
    <col min="11" max="11" width="15.7109375" customWidth="1"/>
    <col min="12" max="12" width="22.42578125" customWidth="1"/>
  </cols>
  <sheetData>
    <row r="2" spans="1:12" x14ac:dyDescent="0.25">
      <c r="B2" s="1" t="s">
        <v>4</v>
      </c>
    </row>
    <row r="3" spans="1:12" x14ac:dyDescent="0.25">
      <c r="A3" s="1"/>
    </row>
    <row r="4" spans="1:12" ht="15.75" thickBot="1" x14ac:dyDescent="0.3">
      <c r="B4" s="1" t="s">
        <v>5</v>
      </c>
    </row>
    <row r="5" spans="1:12" ht="58.5" customHeight="1" thickBot="1" x14ac:dyDescent="0.3">
      <c r="A5" s="5"/>
      <c r="B5" s="10" t="s">
        <v>39</v>
      </c>
      <c r="C5" s="11" t="s">
        <v>13</v>
      </c>
      <c r="D5" s="11" t="s">
        <v>0</v>
      </c>
      <c r="E5" s="11" t="s">
        <v>37</v>
      </c>
      <c r="F5" s="11" t="s">
        <v>2</v>
      </c>
      <c r="G5" s="12" t="s">
        <v>11</v>
      </c>
      <c r="H5" s="11" t="s">
        <v>3</v>
      </c>
      <c r="I5" s="11" t="s">
        <v>12</v>
      </c>
      <c r="J5" s="11" t="s">
        <v>9</v>
      </c>
      <c r="K5" s="11" t="s">
        <v>3</v>
      </c>
      <c r="L5" s="13" t="s">
        <v>10</v>
      </c>
    </row>
    <row r="6" spans="1:12" x14ac:dyDescent="0.25">
      <c r="A6" s="4"/>
      <c r="B6" s="29" t="s">
        <v>38</v>
      </c>
      <c r="C6" s="30"/>
      <c r="D6" s="30"/>
      <c r="E6" s="30"/>
      <c r="F6" s="30"/>
      <c r="G6" s="30"/>
      <c r="H6" s="30"/>
      <c r="I6" s="30"/>
      <c r="J6" s="30"/>
      <c r="K6" s="30"/>
      <c r="L6" s="31"/>
    </row>
    <row r="7" spans="1:12" x14ac:dyDescent="0.25">
      <c r="A7" s="4"/>
      <c r="B7" s="16" t="s">
        <v>14</v>
      </c>
      <c r="C7" s="22">
        <f>180000*4</f>
        <v>720000</v>
      </c>
      <c r="D7" s="8" t="s">
        <v>15</v>
      </c>
      <c r="E7" s="9"/>
      <c r="F7" s="9"/>
      <c r="G7" s="15"/>
      <c r="H7" s="15"/>
      <c r="I7" s="15"/>
      <c r="J7" s="25"/>
      <c r="K7" s="25"/>
      <c r="L7" s="26"/>
    </row>
    <row r="8" spans="1:12" x14ac:dyDescent="0.25">
      <c r="A8" s="4"/>
      <c r="B8" s="32" t="s">
        <v>40</v>
      </c>
      <c r="C8" s="33"/>
      <c r="D8" s="33"/>
      <c r="E8" s="33"/>
      <c r="F8" s="33"/>
      <c r="G8" s="33"/>
      <c r="H8" s="33"/>
      <c r="I8" s="33"/>
      <c r="J8" s="33"/>
      <c r="K8" s="33"/>
      <c r="L8" s="34"/>
    </row>
    <row r="9" spans="1:12" x14ac:dyDescent="0.25">
      <c r="A9" s="4"/>
      <c r="B9" s="16" t="s">
        <v>16</v>
      </c>
      <c r="C9" s="22">
        <f>2*4</f>
        <v>8</v>
      </c>
      <c r="D9" s="8" t="s">
        <v>1</v>
      </c>
      <c r="E9" s="9"/>
      <c r="F9" s="9"/>
      <c r="G9" s="15"/>
      <c r="H9" s="15"/>
      <c r="I9" s="15"/>
      <c r="J9" s="24"/>
      <c r="K9" s="24"/>
      <c r="L9" s="27"/>
    </row>
    <row r="10" spans="1:12" ht="15" customHeight="1" x14ac:dyDescent="0.25">
      <c r="A10" s="4"/>
      <c r="B10" s="16" t="s">
        <v>17</v>
      </c>
      <c r="C10" s="22">
        <f>100*4</f>
        <v>400</v>
      </c>
      <c r="D10" s="8" t="s">
        <v>1</v>
      </c>
      <c r="E10" s="9"/>
      <c r="F10" s="9"/>
      <c r="G10" s="15"/>
      <c r="H10" s="15"/>
      <c r="I10" s="15"/>
      <c r="J10" s="24"/>
      <c r="K10" s="24"/>
      <c r="L10" s="27"/>
    </row>
    <row r="11" spans="1:12" x14ac:dyDescent="0.25">
      <c r="A11" s="4"/>
      <c r="B11" s="16" t="s">
        <v>18</v>
      </c>
      <c r="C11" s="22">
        <f>10*4</f>
        <v>40</v>
      </c>
      <c r="D11" s="8" t="s">
        <v>1</v>
      </c>
      <c r="E11" s="9"/>
      <c r="F11" s="9"/>
      <c r="G11" s="15"/>
      <c r="H11" s="15"/>
      <c r="I11" s="15"/>
      <c r="J11" s="24"/>
      <c r="K11" s="24"/>
      <c r="L11" s="27"/>
    </row>
    <row r="12" spans="1:12" x14ac:dyDescent="0.25">
      <c r="A12" s="4"/>
      <c r="B12" s="16" t="s">
        <v>19</v>
      </c>
      <c r="C12" s="22">
        <f>630*4</f>
        <v>2520</v>
      </c>
      <c r="D12" s="8" t="s">
        <v>1</v>
      </c>
      <c r="E12" s="9"/>
      <c r="F12" s="9"/>
      <c r="G12" s="15"/>
      <c r="H12" s="15"/>
      <c r="I12" s="15"/>
      <c r="J12" s="24"/>
      <c r="K12" s="24"/>
      <c r="L12" s="27"/>
    </row>
    <row r="13" spans="1:12" x14ac:dyDescent="0.25">
      <c r="A13" s="4"/>
      <c r="B13" s="16" t="s">
        <v>20</v>
      </c>
      <c r="C13" s="22">
        <f>10*4</f>
        <v>40</v>
      </c>
      <c r="D13" s="8" t="s">
        <v>1</v>
      </c>
      <c r="E13" s="9"/>
      <c r="F13" s="9"/>
      <c r="G13" s="15"/>
      <c r="H13" s="15"/>
      <c r="I13" s="15"/>
      <c r="J13" s="24"/>
      <c r="K13" s="24"/>
      <c r="L13" s="27"/>
    </row>
    <row r="14" spans="1:12" x14ac:dyDescent="0.25">
      <c r="A14" s="4"/>
      <c r="B14" s="16" t="s">
        <v>21</v>
      </c>
      <c r="C14" s="22">
        <f>100*4</f>
        <v>400</v>
      </c>
      <c r="D14" s="8" t="s">
        <v>1</v>
      </c>
      <c r="E14" s="9"/>
      <c r="F14" s="9"/>
      <c r="G14" s="15"/>
      <c r="H14" s="15"/>
      <c r="I14" s="15"/>
      <c r="J14" s="24"/>
      <c r="K14" s="24"/>
      <c r="L14" s="27"/>
    </row>
    <row r="15" spans="1:12" x14ac:dyDescent="0.25">
      <c r="A15" s="4"/>
      <c r="B15" s="16" t="s">
        <v>22</v>
      </c>
      <c r="C15" s="22">
        <f>20*4</f>
        <v>80</v>
      </c>
      <c r="D15" s="8" t="s">
        <v>1</v>
      </c>
      <c r="E15" s="9"/>
      <c r="F15" s="9"/>
      <c r="G15" s="15"/>
      <c r="H15" s="15"/>
      <c r="I15" s="15"/>
      <c r="J15" s="24"/>
      <c r="K15" s="24"/>
      <c r="L15" s="27"/>
    </row>
    <row r="16" spans="1:12" x14ac:dyDescent="0.25">
      <c r="A16" s="4"/>
      <c r="B16" s="16" t="s">
        <v>23</v>
      </c>
      <c r="C16" s="22">
        <f>30*4</f>
        <v>120</v>
      </c>
      <c r="D16" s="8" t="s">
        <v>1</v>
      </c>
      <c r="E16" s="9"/>
      <c r="F16" s="9"/>
      <c r="G16" s="15"/>
      <c r="H16" s="15"/>
      <c r="I16" s="15"/>
      <c r="J16" s="24"/>
      <c r="K16" s="24"/>
      <c r="L16" s="27"/>
    </row>
    <row r="17" spans="1:12" x14ac:dyDescent="0.25">
      <c r="A17" s="4"/>
      <c r="B17" s="16" t="s">
        <v>24</v>
      </c>
      <c r="C17" s="22">
        <f>15*4</f>
        <v>60</v>
      </c>
      <c r="D17" s="8" t="s">
        <v>1</v>
      </c>
      <c r="E17" s="9"/>
      <c r="F17" s="9"/>
      <c r="G17" s="15"/>
      <c r="H17" s="15"/>
      <c r="I17" s="15"/>
      <c r="J17" s="24"/>
      <c r="K17" s="24"/>
      <c r="L17" s="27"/>
    </row>
    <row r="18" spans="1:12" x14ac:dyDescent="0.25">
      <c r="A18" s="4"/>
      <c r="B18" s="16" t="s">
        <v>25</v>
      </c>
      <c r="C18" s="22">
        <f>50*4</f>
        <v>200</v>
      </c>
      <c r="D18" s="8" t="s">
        <v>1</v>
      </c>
      <c r="E18" s="9"/>
      <c r="F18" s="9"/>
      <c r="G18" s="15"/>
      <c r="H18" s="15"/>
      <c r="I18" s="15"/>
      <c r="J18" s="24"/>
      <c r="K18" s="24"/>
      <c r="L18" s="27"/>
    </row>
    <row r="19" spans="1:12" x14ac:dyDescent="0.25">
      <c r="A19" s="4"/>
      <c r="B19" s="32" t="s">
        <v>41</v>
      </c>
      <c r="C19" s="33"/>
      <c r="D19" s="33"/>
      <c r="E19" s="33"/>
      <c r="F19" s="33"/>
      <c r="G19" s="33"/>
      <c r="H19" s="33"/>
      <c r="I19" s="33"/>
      <c r="J19" s="33"/>
      <c r="K19" s="33"/>
      <c r="L19" s="34"/>
    </row>
    <row r="20" spans="1:12" ht="30" x14ac:dyDescent="0.25">
      <c r="A20" s="4"/>
      <c r="B20" s="16" t="s">
        <v>27</v>
      </c>
      <c r="C20" s="22">
        <f>10*4</f>
        <v>40</v>
      </c>
      <c r="D20" s="8" t="s">
        <v>1</v>
      </c>
      <c r="E20" s="9"/>
      <c r="F20" s="9"/>
      <c r="G20" s="15"/>
      <c r="H20" s="15"/>
      <c r="I20" s="15"/>
      <c r="J20" s="24"/>
      <c r="K20" s="24"/>
      <c r="L20" s="27"/>
    </row>
    <row r="21" spans="1:12" ht="30" x14ac:dyDescent="0.25">
      <c r="A21" s="4"/>
      <c r="B21" s="16" t="s">
        <v>28</v>
      </c>
      <c r="C21" s="22">
        <f>3*4</f>
        <v>12</v>
      </c>
      <c r="D21" s="8" t="s">
        <v>1</v>
      </c>
      <c r="E21" s="9"/>
      <c r="F21" s="9"/>
      <c r="G21" s="15"/>
      <c r="H21" s="15"/>
      <c r="I21" s="15"/>
      <c r="J21" s="24"/>
      <c r="K21" s="24"/>
      <c r="L21" s="27"/>
    </row>
    <row r="22" spans="1:12" ht="30" x14ac:dyDescent="0.25">
      <c r="A22" s="4"/>
      <c r="B22" s="16" t="s">
        <v>29</v>
      </c>
      <c r="C22" s="22">
        <f>5*4</f>
        <v>20</v>
      </c>
      <c r="D22" s="8" t="s">
        <v>1</v>
      </c>
      <c r="E22" s="9"/>
      <c r="F22" s="9"/>
      <c r="G22" s="15"/>
      <c r="H22" s="15"/>
      <c r="I22" s="15"/>
      <c r="J22" s="24"/>
      <c r="K22" s="24"/>
      <c r="L22" s="27"/>
    </row>
    <row r="23" spans="1:12" ht="30" x14ac:dyDescent="0.25">
      <c r="A23" s="4"/>
      <c r="B23" s="16" t="s">
        <v>30</v>
      </c>
      <c r="C23" s="22">
        <f>10*4</f>
        <v>40</v>
      </c>
      <c r="D23" s="8" t="s">
        <v>1</v>
      </c>
      <c r="E23" s="9"/>
      <c r="F23" s="9"/>
      <c r="G23" s="15"/>
      <c r="H23" s="15"/>
      <c r="I23" s="15"/>
      <c r="J23" s="24"/>
      <c r="K23" s="24"/>
      <c r="L23" s="27"/>
    </row>
    <row r="24" spans="1:12" x14ac:dyDescent="0.25">
      <c r="A24" s="4"/>
      <c r="B24" s="32" t="s">
        <v>42</v>
      </c>
      <c r="C24" s="33"/>
      <c r="D24" s="33"/>
      <c r="E24" s="33"/>
      <c r="F24" s="33"/>
      <c r="G24" s="33"/>
      <c r="H24" s="33"/>
      <c r="I24" s="33"/>
      <c r="J24" s="33"/>
      <c r="K24" s="33"/>
      <c r="L24" s="34"/>
    </row>
    <row r="25" spans="1:12" x14ac:dyDescent="0.25">
      <c r="A25" s="4"/>
      <c r="B25" s="28" t="s">
        <v>32</v>
      </c>
      <c r="C25" s="22">
        <f>20*4</f>
        <v>80</v>
      </c>
      <c r="D25" s="8" t="s">
        <v>1</v>
      </c>
      <c r="E25" s="9"/>
      <c r="F25" s="9"/>
      <c r="G25" s="15"/>
      <c r="H25" s="15"/>
      <c r="I25" s="15"/>
      <c r="J25" s="24"/>
      <c r="K25" s="24"/>
      <c r="L25" s="27"/>
    </row>
    <row r="26" spans="1:12" x14ac:dyDescent="0.25">
      <c r="A26" s="4"/>
      <c r="B26" s="16" t="s">
        <v>31</v>
      </c>
      <c r="C26" s="22">
        <f>2*4</f>
        <v>8</v>
      </c>
      <c r="D26" s="8" t="s">
        <v>1</v>
      </c>
      <c r="E26" s="9"/>
      <c r="F26" s="9"/>
      <c r="G26" s="15"/>
      <c r="H26" s="15"/>
      <c r="I26" s="15"/>
      <c r="J26" s="24"/>
      <c r="K26" s="24"/>
      <c r="L26" s="27"/>
    </row>
    <row r="27" spans="1:12" x14ac:dyDescent="0.25">
      <c r="A27" s="4"/>
      <c r="B27" s="32" t="s">
        <v>43</v>
      </c>
      <c r="C27" s="33"/>
      <c r="D27" s="33"/>
      <c r="E27" s="33"/>
      <c r="F27" s="33"/>
      <c r="G27" s="33"/>
      <c r="H27" s="33"/>
      <c r="I27" s="33"/>
      <c r="J27" s="33"/>
      <c r="K27" s="33"/>
      <c r="L27" s="34"/>
    </row>
    <row r="28" spans="1:12" x14ac:dyDescent="0.25">
      <c r="A28" s="4"/>
      <c r="B28" s="16" t="s">
        <v>33</v>
      </c>
      <c r="C28" s="22">
        <f>50*4</f>
        <v>200</v>
      </c>
      <c r="D28" s="8" t="s">
        <v>1</v>
      </c>
      <c r="E28" s="9"/>
      <c r="F28" s="9"/>
      <c r="G28" s="15"/>
      <c r="H28" s="15"/>
      <c r="I28" s="15"/>
      <c r="J28" s="24"/>
      <c r="K28" s="24"/>
      <c r="L28" s="27"/>
    </row>
    <row r="29" spans="1:12" ht="15.75" thickBot="1" x14ac:dyDescent="0.3">
      <c r="A29" s="4"/>
      <c r="B29" s="17" t="s">
        <v>34</v>
      </c>
      <c r="C29" s="23">
        <f>23000*4</f>
        <v>92000</v>
      </c>
      <c r="D29" s="7" t="s">
        <v>35</v>
      </c>
      <c r="E29" s="18"/>
      <c r="F29" s="18"/>
      <c r="G29" s="19"/>
      <c r="H29" s="19"/>
      <c r="I29" s="19"/>
      <c r="J29" s="35"/>
      <c r="K29" s="35"/>
      <c r="L29" s="36"/>
    </row>
    <row r="30" spans="1:12" x14ac:dyDescent="0.25">
      <c r="A30" s="4"/>
      <c r="B30" s="20" t="s">
        <v>36</v>
      </c>
      <c r="C30" s="2"/>
      <c r="D30" s="2"/>
      <c r="E30" s="3"/>
      <c r="F30" s="3"/>
      <c r="G30" s="3"/>
      <c r="H30" s="3"/>
      <c r="I30" s="14"/>
      <c r="J30" s="21"/>
      <c r="K30" s="21"/>
      <c r="L30" s="21"/>
    </row>
    <row r="31" spans="1:12" x14ac:dyDescent="0.25">
      <c r="A31" s="4"/>
      <c r="B31" s="6"/>
      <c r="C31" s="2"/>
      <c r="D31" s="2"/>
      <c r="E31" s="3"/>
      <c r="F31" s="3"/>
      <c r="G31" s="3"/>
      <c r="H31" s="3"/>
      <c r="I31" s="3"/>
    </row>
    <row r="32" spans="1:12" x14ac:dyDescent="0.25">
      <c r="B32" t="s">
        <v>6</v>
      </c>
    </row>
    <row r="34" spans="2:4" x14ac:dyDescent="0.25">
      <c r="B34" t="s">
        <v>26</v>
      </c>
    </row>
    <row r="36" spans="2:4" x14ac:dyDescent="0.25">
      <c r="B36" t="s">
        <v>7</v>
      </c>
      <c r="D36" t="s">
        <v>8</v>
      </c>
    </row>
  </sheetData>
  <mergeCells count="5">
    <mergeCell ref="B6:L6"/>
    <mergeCell ref="B8:L8"/>
    <mergeCell ref="B19:L19"/>
    <mergeCell ref="B24:L24"/>
    <mergeCell ref="B27:L27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2023-09-22T09:32:50Z</cp:lastPrinted>
  <dcterms:created xsi:type="dcterms:W3CDTF">2021-03-15T09:48:21Z</dcterms:created>
  <dcterms:modified xsi:type="dcterms:W3CDTF">2026-03-11T06:47:39Z</dcterms:modified>
</cp:coreProperties>
</file>